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2" sheetId="2" r:id="rId1"/>
  </sheets>
  <calcPr calcId="144525"/>
</workbook>
</file>

<file path=xl/calcChain.xml><?xml version="1.0" encoding="utf-8"?>
<calcChain xmlns="http://schemas.openxmlformats.org/spreadsheetml/2006/main">
  <c r="F3" i="2" l="1" a="1"/>
  <c r="F3" i="2" s="1"/>
  <c r="F4" i="2" a="1"/>
  <c r="F4" i="2" s="1"/>
  <c r="F5" i="2" a="1"/>
  <c r="F5" i="2" s="1"/>
  <c r="F6" i="2" a="1"/>
  <c r="F6" i="2" s="1"/>
  <c r="F7" i="2" a="1"/>
  <c r="F7" i="2" s="1"/>
  <c r="F8" i="2" a="1"/>
  <c r="F8" i="2" s="1"/>
  <c r="F9" i="2" a="1"/>
  <c r="F9" i="2" s="1"/>
  <c r="F10" i="2" a="1"/>
  <c r="F10" i="2" s="1"/>
  <c r="F11" i="2" a="1"/>
  <c r="F11" i="2"/>
  <c r="F12" i="2" a="1"/>
  <c r="F12" i="2" s="1"/>
  <c r="F13" i="2" a="1"/>
  <c r="F13" i="2" s="1"/>
  <c r="F14" i="2" a="1"/>
  <c r="F14" i="2" s="1"/>
  <c r="F15" i="2" a="1"/>
  <c r="F15" i="2" s="1"/>
  <c r="F16" i="2" a="1"/>
  <c r="F16" i="2" s="1"/>
  <c r="F17" i="2" a="1"/>
  <c r="F17" i="2" s="1"/>
  <c r="F18" i="2" a="1"/>
  <c r="F18" i="2" s="1"/>
  <c r="E3" i="2" a="1"/>
  <c r="E3" i="2" s="1"/>
  <c r="E4" i="2" a="1"/>
  <c r="E4" i="2" s="1"/>
  <c r="E5" i="2" a="1"/>
  <c r="E5" i="2" s="1"/>
  <c r="E6" i="2" a="1"/>
  <c r="E6" i="2" s="1"/>
  <c r="E7" i="2" a="1"/>
  <c r="E7" i="2" s="1"/>
  <c r="E8" i="2" a="1"/>
  <c r="E8" i="2" s="1"/>
  <c r="E9" i="2" a="1"/>
  <c r="E9" i="2" s="1"/>
  <c r="E10" i="2" a="1"/>
  <c r="E10" i="2" s="1"/>
  <c r="E11" i="2" a="1"/>
  <c r="E11" i="2" s="1"/>
  <c r="E12" i="2" a="1"/>
  <c r="E12" i="2" s="1"/>
  <c r="E13" i="2" a="1"/>
  <c r="E13" i="2" s="1"/>
  <c r="E14" i="2" a="1"/>
  <c r="E14" i="2" s="1"/>
  <c r="E15" i="2" a="1"/>
  <c r="E15" i="2"/>
  <c r="E16" i="2" a="1"/>
  <c r="E16" i="2" s="1"/>
  <c r="E17" i="2" a="1"/>
  <c r="E17" i="2" s="1"/>
  <c r="E18" i="2" a="1"/>
  <c r="E18" i="2" s="1"/>
  <c r="D3" i="2" a="1"/>
  <c r="D3" i="2" s="1"/>
  <c r="D4" i="2" a="1"/>
  <c r="D4" i="2" s="1"/>
  <c r="D5" i="2" a="1"/>
  <c r="D5" i="2" s="1"/>
  <c r="D6" i="2" a="1"/>
  <c r="D6" i="2" s="1"/>
  <c r="D7" i="2" a="1"/>
  <c r="D7" i="2" s="1"/>
  <c r="D8" i="2" a="1"/>
  <c r="D8" i="2" s="1"/>
  <c r="D9" i="2" a="1"/>
  <c r="D9" i="2" s="1"/>
  <c r="D10" i="2" a="1"/>
  <c r="D10" i="2" s="1"/>
  <c r="D11" i="2" a="1"/>
  <c r="D11" i="2" s="1"/>
  <c r="D12" i="2" a="1"/>
  <c r="D12" i="2" s="1"/>
  <c r="D13" i="2" a="1"/>
  <c r="D13" i="2" s="1"/>
  <c r="D14" i="2" a="1"/>
  <c r="D14" i="2" s="1"/>
  <c r="D15" i="2" a="1"/>
  <c r="D15" i="2" s="1"/>
  <c r="D16" i="2" a="1"/>
  <c r="D16" i="2" s="1"/>
  <c r="D17" i="2" a="1"/>
  <c r="D17" i="2" s="1"/>
  <c r="D18" i="2" a="1"/>
  <c r="D18" i="2" s="1"/>
  <c r="F2" i="2" a="1"/>
  <c r="F2" i="2" s="1"/>
  <c r="E2" i="2" a="1"/>
  <c r="E2" i="2" s="1"/>
  <c r="D2" i="2" a="1"/>
  <c r="D2" i="2" s="1"/>
</calcChain>
</file>

<file path=xl/sharedStrings.xml><?xml version="1.0" encoding="utf-8"?>
<sst xmlns="http://schemas.openxmlformats.org/spreadsheetml/2006/main" count="76" uniqueCount="34">
  <si>
    <t>SPAN</t>
  </si>
  <si>
    <t>TRANSFER</t>
  </si>
  <si>
    <t>DATE</t>
  </si>
  <si>
    <t>SORT</t>
  </si>
  <si>
    <t>AMOUNT</t>
  </si>
  <si>
    <t>15/01/2013</t>
  </si>
  <si>
    <t>SPAN  15/01/2013</t>
  </si>
  <si>
    <t>01/01/2013</t>
  </si>
  <si>
    <t>CHEQUE  500</t>
  </si>
  <si>
    <t>14/01/2013</t>
  </si>
  <si>
    <t>CASH DEPOSIT</t>
  </si>
  <si>
    <t>CHEQUE  0021</t>
  </si>
  <si>
    <t>12/01/2013</t>
  </si>
  <si>
    <t>CASH 11/01/2013</t>
  </si>
  <si>
    <t>02/01/2013</t>
  </si>
  <si>
    <t>TRANSFER  03/01/2013</t>
  </si>
  <si>
    <t>13/01/2013</t>
  </si>
  <si>
    <t>SPAN  13/01/2013</t>
  </si>
  <si>
    <t>05/01/2013</t>
  </si>
  <si>
    <t>CHEQUE  0021  01/01/2013</t>
  </si>
  <si>
    <t>CHEQUE  44101</t>
  </si>
  <si>
    <t>CASH DEPOSIT  12/01/2013</t>
  </si>
  <si>
    <t>CHEQUE    251</t>
  </si>
  <si>
    <t>CASH DEPOSIT  05/01/2013</t>
  </si>
  <si>
    <t>07/01/2013</t>
  </si>
  <si>
    <t>08/01/2013</t>
  </si>
  <si>
    <t>TRANSFER 15/01/2013</t>
  </si>
  <si>
    <t>TRANSFER  20/01/2013</t>
  </si>
  <si>
    <t>CASH DEPOSIT  07/01/2013</t>
  </si>
  <si>
    <t>CHEQUE  251  05/01/2013</t>
  </si>
  <si>
    <t>CHEQUE  500  01/01/2013</t>
  </si>
  <si>
    <t>CHEQUE  44101  05/01/2013</t>
  </si>
  <si>
    <t>BANK LIST</t>
  </si>
  <si>
    <t>CASH BOOK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</si>
</sst>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" fontId="0" fillId="0" borderId="6" xfId="0" applyNumberFormat="1" applyBorder="1"/>
    <xf numFmtId="4" fontId="0" fillId="0" borderId="7" xfId="0" applyNumberFormat="1" applyBorder="1"/>
    <xf numFmtId="0" fontId="3" fillId="0" borderId="8" xfId="0" applyFont="1" applyFill="1" applyBorder="1"/>
    <xf numFmtId="0" fontId="4" fillId="2" borderId="3" xfId="0" applyFont="1" applyFill="1" applyBorder="1" applyAlignment="1">
      <alignment horizontal="right"/>
    </xf>
    <xf numFmtId="0" fontId="4" fillId="2" borderId="9" xfId="0" applyFont="1" applyFill="1" applyBorder="1" applyAlignment="1">
      <alignment horizontal="center"/>
    </xf>
    <xf numFmtId="0" fontId="3" fillId="0" borderId="7" xfId="0" applyFont="1" applyFill="1" applyBorder="1"/>
    <xf numFmtId="4" fontId="0" fillId="0" borderId="10" xfId="0" applyNumberFormat="1" applyBorder="1"/>
    <xf numFmtId="4" fontId="0" fillId="0" borderId="11" xfId="0" applyNumberFormat="1" applyBorder="1"/>
    <xf numFmtId="0" fontId="3" fillId="0" borderId="0" xfId="0" applyFont="1" applyFill="1" applyBorder="1"/>
    <xf numFmtId="0" fontId="3" fillId="0" borderId="11" xfId="0" applyFont="1" applyFill="1" applyBorder="1"/>
    <xf numFmtId="4" fontId="0" fillId="0" borderId="12" xfId="0" applyNumberFormat="1" applyBorder="1"/>
    <xf numFmtId="4" fontId="0" fillId="0" borderId="13" xfId="0" applyNumberFormat="1" applyBorder="1"/>
    <xf numFmtId="0" fontId="3" fillId="0" borderId="14" xfId="0" applyFont="1" applyFill="1" applyBorder="1"/>
    <xf numFmtId="0" fontId="3" fillId="0" borderId="13" xfId="0" applyFont="1" applyFill="1" applyBorder="1"/>
    <xf numFmtId="4" fontId="0" fillId="0" borderId="15" xfId="0" applyNumberFormat="1" applyBorder="1"/>
    <xf numFmtId="4" fontId="0" fillId="0" borderId="16" xfId="0" applyNumberFormat="1" applyBorder="1"/>
    <xf numFmtId="4" fontId="0" fillId="0" borderId="17" xfId="0" applyNumberFormat="1" applyBorder="1"/>
    <xf numFmtId="4" fontId="1" fillId="0" borderId="8" xfId="0" applyNumberFormat="1" applyFont="1" applyFill="1" applyBorder="1"/>
    <xf numFmtId="0" fontId="1" fillId="0" borderId="0" xfId="0" applyFont="1"/>
    <xf numFmtId="4" fontId="0" fillId="3" borderId="10" xfId="0" applyNumberFormat="1" applyFill="1" applyBorder="1"/>
    <xf numFmtId="0" fontId="3" fillId="3" borderId="11" xfId="0" applyFont="1" applyFill="1" applyBorder="1"/>
    <xf numFmtId="4" fontId="0" fillId="3" borderId="16" xfId="0" applyNumberFormat="1" applyFill="1" applyBorder="1"/>
    <xf numFmtId="0" fontId="4" fillId="3" borderId="3" xfId="0" applyFont="1" applyFill="1" applyBorder="1" applyAlignment="1">
      <alignment horizontal="right"/>
    </xf>
    <xf numFmtId="0" fontId="4" fillId="3" borderId="9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860952</xdr:colOff>
      <xdr:row>9</xdr:row>
      <xdr:rowOff>135350</xdr:rowOff>
    </xdr:from>
    <xdr:to>
      <xdr:col>5</xdr:col>
      <xdr:colOff>368110</xdr:colOff>
      <xdr:row>15</xdr:row>
      <xdr:rowOff>16739</xdr:rowOff>
    </xdr:to>
    <xdr:sp macro="" textlink="">
      <xdr:nvSpPr>
        <xdr:cNvPr id="2" name="Right Arrow Callout 1"/>
        <xdr:cNvSpPr/>
      </xdr:nvSpPr>
      <xdr:spPr>
        <a:xfrm rot="19045976">
          <a:off x="1575327" y="1859375"/>
          <a:ext cx="3012358" cy="1024389"/>
        </a:xfrm>
        <a:prstGeom prst="rightArrowCallout">
          <a:avLst/>
        </a:prstGeom>
        <a:solidFill>
          <a:srgbClr val="FFC000"/>
        </a:solidFill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ar-SA" sz="1100">
              <a:solidFill>
                <a:srgbClr val="FF0000"/>
              </a:solidFill>
            </a:rPr>
            <a:t>هنا في هذة القائمة الخضراء توجد </a:t>
          </a:r>
          <a:r>
            <a:rPr lang="ar-SA" sz="1100" baseline="0">
              <a:solidFill>
                <a:srgbClr val="FF0000"/>
              </a:solidFill>
            </a:rPr>
            <a:t> المعادلة المستخدمة لتطابق القائمتين</a:t>
          </a:r>
          <a:endParaRPr 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5</xdr:col>
      <xdr:colOff>556754</xdr:colOff>
      <xdr:row>7</xdr:row>
      <xdr:rowOff>67362</xdr:rowOff>
    </xdr:from>
    <xdr:to>
      <xdr:col>6</xdr:col>
      <xdr:colOff>481886</xdr:colOff>
      <xdr:row>22</xdr:row>
      <xdr:rowOff>134037</xdr:rowOff>
    </xdr:to>
    <xdr:sp macro="" textlink="">
      <xdr:nvSpPr>
        <xdr:cNvPr id="3" name="Right Arrow Callout 2"/>
        <xdr:cNvSpPr/>
      </xdr:nvSpPr>
      <xdr:spPr>
        <a:xfrm rot="18609794">
          <a:off x="3714958" y="2471758"/>
          <a:ext cx="2933700" cy="810957"/>
        </a:xfrm>
        <a:prstGeom prst="rightArrow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ar-SA" sz="1100">
              <a:solidFill>
                <a:schemeClr val="tx1"/>
              </a:solidFill>
            </a:rPr>
            <a:t>هنا اريد تلوين أي مبلغ مطابق في القائمة الخضراء تلقائيا حين</a:t>
          </a:r>
          <a:r>
            <a:rPr lang="ar-SA" sz="1100" baseline="0">
              <a:solidFill>
                <a:schemeClr val="tx1"/>
              </a:solidFill>
            </a:rPr>
            <a:t> يحصل تطابق كما هو بهذا الشكل</a:t>
          </a:r>
          <a:endParaRPr 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pane xSplit="11" ySplit="20" topLeftCell="L21" activePane="bottomRight" state="frozen"/>
      <selection pane="topRight" activeCell="L1" sqref="L1"/>
      <selection pane="bottomLeft" activeCell="A21" sqref="A21"/>
      <selection pane="bottomRight" activeCell="L11" sqref="L11"/>
    </sheetView>
  </sheetViews>
  <sheetFormatPr defaultRowHeight="15" x14ac:dyDescent="0.25"/>
  <cols>
    <col min="1" max="1" width="10.7109375" bestFit="1" customWidth="1"/>
    <col min="2" max="2" width="25" bestFit="1" customWidth="1"/>
    <col min="3" max="3" width="9.42578125" bestFit="1" customWidth="1"/>
    <col min="4" max="4" width="7.7109375" bestFit="1" customWidth="1"/>
    <col min="5" max="5" width="10.42578125" bestFit="1" customWidth="1"/>
    <col min="6" max="6" width="13.28515625" bestFit="1" customWidth="1"/>
    <col min="7" max="7" width="10.7109375" bestFit="1" customWidth="1"/>
    <col min="8" max="8" width="11.28515625" bestFit="1" customWidth="1"/>
    <col min="9" max="9" width="14.140625" bestFit="1" customWidth="1"/>
  </cols>
  <sheetData>
    <row r="1" spans="1:9" ht="15.75" thickBot="1" x14ac:dyDescent="0.3">
      <c r="A1" s="1" t="s">
        <v>2</v>
      </c>
      <c r="B1" s="1" t="s">
        <v>3</v>
      </c>
      <c r="C1" s="2" t="s">
        <v>4</v>
      </c>
      <c r="D1" s="3">
        <v>1</v>
      </c>
      <c r="E1" s="4">
        <v>2</v>
      </c>
      <c r="F1" s="5">
        <v>3</v>
      </c>
      <c r="G1" s="1" t="s">
        <v>2</v>
      </c>
      <c r="H1" s="6" t="s">
        <v>4</v>
      </c>
      <c r="I1" s="1" t="s">
        <v>3</v>
      </c>
    </row>
    <row r="2" spans="1:9" x14ac:dyDescent="0.25">
      <c r="A2" s="7" t="s">
        <v>5</v>
      </c>
      <c r="B2" s="8" t="s">
        <v>6</v>
      </c>
      <c r="C2" s="9">
        <v>10</v>
      </c>
      <c r="D2" s="10">
        <f t="array" ref="D2">IFERROR(INDEX($H$2:$H$20,MATCH(1,($G$2:$G$20=$A2)*($H$2:$H$20=$C2)*(TRIM($I$2:$I$20)=IF(RIGHT(TRIM($B2),4)="2013",TRIM(LEFT(TRIM($B2),LEN(TRIM($B2))-10)),TRIM($B2))),0)),"غير مطابق")</f>
        <v>10</v>
      </c>
      <c r="E2" s="10" t="str">
        <f t="array" ref="E2">IFERROR(INDEX($G$2:$G$20,MATCH(1,($G$2:$G$20=$A2)*($H$2:$H$20=$C2)*(TRIM($I$2:$I$20)=IF(RIGHT(TRIM($B2),4)="2013",TRIM(LEFT(TRIM($B2),LEN(TRIM($B2))-10)),TRIM($B2))),0)),"غير مطابق")</f>
        <v>15/01/2013</v>
      </c>
      <c r="F2" s="11" t="str">
        <f t="array" ref="F2">IFERROR(INDEX($I$2:$I$20,MATCH(1,($G$2:$G$20=$A2)*($H$2:$H$20=$C2)*(TRIM($I$2:$I$20)=IF(RIGHT(TRIM($B2),4)="2013",TRIM(LEFT(TRIM($B2),LEN(TRIM($B2))-10)),TRIM($B2))),0)),"غير مطابق")</f>
        <v>SPAN</v>
      </c>
      <c r="G2" s="7" t="s">
        <v>7</v>
      </c>
      <c r="H2" s="12">
        <v>32000</v>
      </c>
      <c r="I2" s="21" t="s">
        <v>8</v>
      </c>
    </row>
    <row r="3" spans="1:9" x14ac:dyDescent="0.25">
      <c r="A3" s="13" t="s">
        <v>9</v>
      </c>
      <c r="B3" s="14" t="s">
        <v>10</v>
      </c>
      <c r="C3" s="15">
        <v>15</v>
      </c>
      <c r="D3" s="10">
        <f t="array" ref="D3">IFERROR(INDEX($H$2:$H$20,MATCH(1,($G$2:$G$20=$A3)*($H$2:$H$20=$C3)*(TRIM($I$2:$I$20)=IF(RIGHT(TRIM($B3),4)="2013",TRIM(LEFT(TRIM($B3),LEN(TRIM($B3))-10)),TRIM($B3))),0)),"غير مطابق")</f>
        <v>15</v>
      </c>
      <c r="E3" s="10" t="str">
        <f t="array" ref="E3">IFERROR(INDEX($G$2:$G$20,MATCH(1,($G$2:$G$20=$A3)*($H$2:$H$20=$C3)*(TRIM($I$2:$I$20)=IF(RIGHT(TRIM($B3),4)="2013",TRIM(LEFT(TRIM($B3),LEN(TRIM($B3))-10)),TRIM($B3))),0)),"غير مطابق")</f>
        <v>14/01/2013</v>
      </c>
      <c r="F3" s="11" t="str">
        <f t="array" ref="F3">IFERROR(INDEX($I$2:$I$20,MATCH(1,($G$2:$G$20=$A3)*($H$2:$H$20=$C3)*(TRIM($I$2:$I$20)=IF(RIGHT(TRIM($B3),4)="2013",TRIM(LEFT(TRIM($B3),LEN(TRIM($B3))-10)),TRIM($B3))),0)),"غير مطابق")</f>
        <v>CASH DEPOSIT</v>
      </c>
      <c r="G3" s="13" t="s">
        <v>7</v>
      </c>
      <c r="H3" s="16">
        <v>4345</v>
      </c>
      <c r="I3" s="22" t="s">
        <v>11</v>
      </c>
    </row>
    <row r="4" spans="1:9" x14ac:dyDescent="0.25">
      <c r="A4" s="13" t="s">
        <v>12</v>
      </c>
      <c r="B4" s="14" t="s">
        <v>13</v>
      </c>
      <c r="C4" s="15">
        <v>550</v>
      </c>
      <c r="D4" s="10" t="str">
        <f t="array" ref="D4">IFERROR(INDEX($H$2:$H$20,MATCH(1,($G$2:$G$20=$A4)*($H$2:$H$20=$C4)*(TRIM($I$2:$I$20)=IF(RIGHT(TRIM($B4),4)="2013",TRIM(LEFT(TRIM($B4),LEN(TRIM($B4))-10)),TRIM($B4))),0)),"غير مطابق")</f>
        <v>غير مطابق</v>
      </c>
      <c r="E4" s="10" t="str">
        <f t="array" ref="E4">IFERROR(INDEX($G$2:$G$20,MATCH(1,($G$2:$G$20=$A4)*($H$2:$H$20=$C4)*(TRIM($I$2:$I$20)=IF(RIGHT(TRIM($B4),4)="2013",TRIM(LEFT(TRIM($B4),LEN(TRIM($B4))-10)),TRIM($B4))),0)),"غير مطابق")</f>
        <v>غير مطابق</v>
      </c>
      <c r="F4" s="11" t="str">
        <f t="array" ref="F4">IFERROR(INDEX($I$2:$I$20,MATCH(1,($G$2:$G$20=$A4)*($H$2:$H$20=$C4)*(TRIM($I$2:$I$20)=IF(RIGHT(TRIM($B4),4)="2013",TRIM(LEFT(TRIM($B4),LEN(TRIM($B4))-10)),TRIM($B4))),0)),"غير مطابق")</f>
        <v>غير مطابق</v>
      </c>
      <c r="G4" s="13" t="s">
        <v>14</v>
      </c>
      <c r="H4" s="16">
        <v>20000</v>
      </c>
      <c r="I4" s="22" t="s">
        <v>0</v>
      </c>
    </row>
    <row r="5" spans="1:9" x14ac:dyDescent="0.25">
      <c r="A5" s="13" t="s">
        <v>14</v>
      </c>
      <c r="B5" s="14" t="s">
        <v>15</v>
      </c>
      <c r="C5" s="15">
        <v>2000</v>
      </c>
      <c r="D5" s="10" t="str">
        <f t="array" ref="D5">IFERROR(INDEX($H$2:$H$20,MATCH(1,($G$2:$G$20=$A5)*($H$2:$H$20=$C5)*(TRIM($I$2:$I$20)=IF(RIGHT(TRIM($B5),4)="2013",TRIM(LEFT(TRIM($B5),LEN(TRIM($B5))-10)),TRIM($B5))),0)),"غير مطابق")</f>
        <v>غير مطابق</v>
      </c>
      <c r="E5" s="10" t="str">
        <f t="array" ref="E5">IFERROR(INDEX($G$2:$G$20,MATCH(1,($G$2:$G$20=$A5)*($H$2:$H$20=$C5)*(TRIM($I$2:$I$20)=IF(RIGHT(TRIM($B5),4)="2013",TRIM(LEFT(TRIM($B5),LEN(TRIM($B5))-10)),TRIM($B5))),0)),"غير مطابق")</f>
        <v>غير مطابق</v>
      </c>
      <c r="F5" s="11" t="str">
        <f t="array" ref="F5">IFERROR(INDEX($I$2:$I$20,MATCH(1,($G$2:$G$20=$A5)*($H$2:$H$20=$C5)*(TRIM($I$2:$I$20)=IF(RIGHT(TRIM($B5),4)="2013",TRIM(LEFT(TRIM($B5),LEN(TRIM($B5))-10)),TRIM($B5))),0)),"غير مطابق")</f>
        <v>غير مطابق</v>
      </c>
      <c r="G5" s="13" t="s">
        <v>14</v>
      </c>
      <c r="H5" s="16">
        <v>10</v>
      </c>
      <c r="I5" s="22" t="s">
        <v>1</v>
      </c>
    </row>
    <row r="6" spans="1:9" x14ac:dyDescent="0.25">
      <c r="A6" s="13" t="s">
        <v>16</v>
      </c>
      <c r="B6" s="14" t="s">
        <v>17</v>
      </c>
      <c r="C6" s="15">
        <v>4137</v>
      </c>
      <c r="D6" s="10">
        <f t="array" ref="D6">IFERROR(INDEX($H$2:$H$20,MATCH(1,($G$2:$G$20=$A6)*($H$2:$H$20=$C6)*(TRIM($I$2:$I$20)=IF(RIGHT(TRIM($B6),4)="2013",TRIM(LEFT(TRIM($B6),LEN(TRIM($B6))-10)),TRIM($B6))),0)),"غير مطابق")</f>
        <v>4137</v>
      </c>
      <c r="E6" s="10" t="str">
        <f t="array" ref="E6">IFERROR(INDEX($G$2:$G$20,MATCH(1,($G$2:$G$20=$A6)*($H$2:$H$20=$C6)*(TRIM($I$2:$I$20)=IF(RIGHT(TRIM($B6),4)="2013",TRIM(LEFT(TRIM($B6),LEN(TRIM($B6))-10)),TRIM($B6))),0)),"غير مطابق")</f>
        <v>13/01/2013</v>
      </c>
      <c r="F6" s="11" t="str">
        <f t="array" ref="F6">IFERROR(INDEX($I$2:$I$20,MATCH(1,($G$2:$G$20=$A6)*($H$2:$H$20=$C6)*(TRIM($I$2:$I$20)=IF(RIGHT(TRIM($B6),4)="2013",TRIM(LEFT(TRIM($B6),LEN(TRIM($B6))-10)),TRIM($B6))),0)),"غير مطابق")</f>
        <v>SPAN</v>
      </c>
      <c r="G6" s="13" t="s">
        <v>18</v>
      </c>
      <c r="H6" s="16">
        <v>5660</v>
      </c>
      <c r="I6" s="22" t="s">
        <v>10</v>
      </c>
    </row>
    <row r="7" spans="1:9" x14ac:dyDescent="0.25">
      <c r="A7" s="13" t="s">
        <v>7</v>
      </c>
      <c r="B7" s="14" t="s">
        <v>19</v>
      </c>
      <c r="C7" s="15">
        <v>4345</v>
      </c>
      <c r="D7" s="10">
        <f t="array" ref="D7">IFERROR(INDEX($H$2:$H$20,MATCH(1,($G$2:$G$20=$A7)*($H$2:$H$20=$C7)*(TRIM($I$2:$I$20)=IF(RIGHT(TRIM($B7),4)="2013",TRIM(LEFT(TRIM($B7),LEN(TRIM($B7))-10)),TRIM($B7))),0)),"غير مطابق")</f>
        <v>4345</v>
      </c>
      <c r="E7" s="10" t="str">
        <f t="array" ref="E7">IFERROR(INDEX($G$2:$G$20,MATCH(1,($G$2:$G$20=$A7)*($H$2:$H$20=$C7)*(TRIM($I$2:$I$20)=IF(RIGHT(TRIM($B7),4)="2013",TRIM(LEFT(TRIM($B7),LEN(TRIM($B7))-10)),TRIM($B7))),0)),"غير مطابق")</f>
        <v>01/01/2013</v>
      </c>
      <c r="F7" s="11" t="str">
        <f t="array" ref="F7">IFERROR(INDEX($I$2:$I$20,MATCH(1,($G$2:$G$20=$A7)*($H$2:$H$20=$C7)*(TRIM($I$2:$I$20)=IF(RIGHT(TRIM($B7),4)="2013",TRIM(LEFT(TRIM($B7),LEN(TRIM($B7))-10)),TRIM($B7))),0)),"غير مطابق")</f>
        <v>CHEQUE  0021</v>
      </c>
      <c r="G7" s="13" t="s">
        <v>18</v>
      </c>
      <c r="H7" s="16">
        <v>89950</v>
      </c>
      <c r="I7" s="22" t="s">
        <v>20</v>
      </c>
    </row>
    <row r="8" spans="1:9" x14ac:dyDescent="0.25">
      <c r="A8" s="13" t="s">
        <v>12</v>
      </c>
      <c r="B8" s="14" t="s">
        <v>21</v>
      </c>
      <c r="C8" s="15">
        <v>5000</v>
      </c>
      <c r="D8" s="10">
        <f t="array" ref="D8">IFERROR(INDEX($H$2:$H$20,MATCH(1,($G$2:$G$20=$A8)*($H$2:$H$20=$C8)*(TRIM($I$2:$I$20)=IF(RIGHT(TRIM($B8),4)="2013",TRIM(LEFT(TRIM($B8),LEN(TRIM($B8))-10)),TRIM($B8))),0)),"غير مطابق")</f>
        <v>5000</v>
      </c>
      <c r="E8" s="10" t="str">
        <f t="array" ref="E8">IFERROR(INDEX($G$2:$G$20,MATCH(1,($G$2:$G$20=$A8)*($H$2:$H$20=$C8)*(TRIM($I$2:$I$20)=IF(RIGHT(TRIM($B8),4)="2013",TRIM(LEFT(TRIM($B8),LEN(TRIM($B8))-10)),TRIM($B8))),0)),"غير مطابق")</f>
        <v>12/01/2013</v>
      </c>
      <c r="F8" s="11" t="str">
        <f t="array" ref="F8">IFERROR(INDEX($I$2:$I$20,MATCH(1,($G$2:$G$20=$A8)*($H$2:$H$20=$C8)*(TRIM($I$2:$I$20)=IF(RIGHT(TRIM($B8),4)="2013",TRIM(LEFT(TRIM($B8),LEN(TRIM($B8))-10)),TRIM($B8))),0)),"غير مطابق")</f>
        <v>CASH DEPOSIT</v>
      </c>
      <c r="G8" s="13" t="s">
        <v>18</v>
      </c>
      <c r="H8" s="16">
        <v>20000</v>
      </c>
      <c r="I8" s="22" t="s">
        <v>22</v>
      </c>
    </row>
    <row r="9" spans="1:9" x14ac:dyDescent="0.25">
      <c r="A9" s="13" t="s">
        <v>18</v>
      </c>
      <c r="B9" s="14" t="s">
        <v>23</v>
      </c>
      <c r="C9" s="15">
        <v>5650</v>
      </c>
      <c r="D9" s="10" t="str">
        <f t="array" ref="D9">IFERROR(INDEX($H$2:$H$20,MATCH(1,($G$2:$G$20=$A9)*($H$2:$H$20=$C9)*(TRIM($I$2:$I$20)=IF(RIGHT(TRIM($B9),4)="2013",TRIM(LEFT(TRIM($B9),LEN(TRIM($B9))-10)),TRIM($B9))),0)),"غير مطابق")</f>
        <v>غير مطابق</v>
      </c>
      <c r="E9" s="10" t="str">
        <f t="array" ref="E9">IFERROR(INDEX($G$2:$G$20,MATCH(1,($G$2:$G$20=$A9)*($H$2:$H$20=$C9)*(TRIM($I$2:$I$20)=IF(RIGHT(TRIM($B9),4)="2013",TRIM(LEFT(TRIM($B9),LEN(TRIM($B9))-10)),TRIM($B9))),0)),"غير مطابق")</f>
        <v>غير مطابق</v>
      </c>
      <c r="F9" s="11" t="str">
        <f t="array" ref="F9">IFERROR(INDEX($I$2:$I$20,MATCH(1,($G$2:$G$20=$A9)*($H$2:$H$20=$C9)*(TRIM($I$2:$I$20)=IF(RIGHT(TRIM($B9),4)="2013",TRIM(LEFT(TRIM($B9),LEN(TRIM($B9))-10)),TRIM($B9))),0)),"غير مطابق")</f>
        <v>غير مطابق</v>
      </c>
      <c r="G9" s="13" t="s">
        <v>24</v>
      </c>
      <c r="H9" s="16">
        <v>52855</v>
      </c>
      <c r="I9" s="22" t="s">
        <v>10</v>
      </c>
    </row>
    <row r="10" spans="1:9" x14ac:dyDescent="0.25">
      <c r="A10" s="13" t="s">
        <v>25</v>
      </c>
      <c r="B10" s="14" t="s">
        <v>26</v>
      </c>
      <c r="C10" s="15">
        <v>5650</v>
      </c>
      <c r="D10" s="10">
        <f t="array" ref="D10">IFERROR(INDEX($H$2:$H$20,MATCH(1,($G$2:$G$20=$A10)*($H$2:$H$20=$C10)*(TRIM($I$2:$I$20)=IF(RIGHT(TRIM($B10),4)="2013",TRIM(LEFT(TRIM($B10),LEN(TRIM($B10))-10)),TRIM($B10))),0)),"غير مطابق")</f>
        <v>5650</v>
      </c>
      <c r="E10" s="10" t="str">
        <f t="array" ref="E10">IFERROR(INDEX($G$2:$G$20,MATCH(1,($G$2:$G$20=$A10)*($H$2:$H$20=$C10)*(TRIM($I$2:$I$20)=IF(RIGHT(TRIM($B10),4)="2013",TRIM(LEFT(TRIM($B10),LEN(TRIM($B10))-10)),TRIM($B10))),0)),"غير مطابق")</f>
        <v>08/01/2013</v>
      </c>
      <c r="F10" s="11" t="str">
        <f t="array" ref="F10">IFERROR(INDEX($I$2:$I$20,MATCH(1,($G$2:$G$20=$A10)*($H$2:$H$20=$C10)*(TRIM($I$2:$I$20)=IF(RIGHT(TRIM($B10),4)="2013",TRIM(LEFT(TRIM($B10),LEN(TRIM($B10))-10)),TRIM($B10))),0)),"غير مطابق")</f>
        <v>TRANSFER</v>
      </c>
      <c r="G10" s="26" t="s">
        <v>24</v>
      </c>
      <c r="H10" s="27">
        <v>11620</v>
      </c>
      <c r="I10" s="28" t="s">
        <v>10</v>
      </c>
    </row>
    <row r="11" spans="1:9" x14ac:dyDescent="0.25">
      <c r="A11" s="13" t="s">
        <v>5</v>
      </c>
      <c r="B11" s="14" t="s">
        <v>27</v>
      </c>
      <c r="C11" s="15">
        <v>5650</v>
      </c>
      <c r="D11" s="10">
        <f t="array" ref="D11">IFERROR(INDEX($H$2:$H$20,MATCH(1,($G$2:$G$20=$A11)*($H$2:$H$20=$C11)*(TRIM($I$2:$I$20)=IF(RIGHT(TRIM($B11),4)="2013",TRIM(LEFT(TRIM($B11),LEN(TRIM($B11))-10)),TRIM($B11))),0)),"غير مطابق")</f>
        <v>5650</v>
      </c>
      <c r="E11" s="10" t="str">
        <f t="array" ref="E11">IFERROR(INDEX($G$2:$G$20,MATCH(1,($G$2:$G$20=$A11)*($H$2:$H$20=$C11)*(TRIM($I$2:$I$20)=IF(RIGHT(TRIM($B11),4)="2013",TRIM(LEFT(TRIM($B11),LEN(TRIM($B11))-10)),TRIM($B11))),0)),"غير مطابق")</f>
        <v>15/01/2013</v>
      </c>
      <c r="F11" s="11" t="str">
        <f t="array" ref="F11">IFERROR(INDEX($I$2:$I$20,MATCH(1,($G$2:$G$20=$A11)*($H$2:$H$20=$C11)*(TRIM($I$2:$I$20)=IF(RIGHT(TRIM($B11),4)="2013",TRIM(LEFT(TRIM($B11),LEN(TRIM($B11))-10)),TRIM($B11))),0)),"غير مطابق")</f>
        <v>TRANSFER</v>
      </c>
      <c r="G11" s="13" t="s">
        <v>25</v>
      </c>
      <c r="H11" s="16">
        <v>5650</v>
      </c>
      <c r="I11" s="22" t="s">
        <v>1</v>
      </c>
    </row>
    <row r="12" spans="1:9" x14ac:dyDescent="0.25">
      <c r="A12" s="13" t="s">
        <v>16</v>
      </c>
      <c r="B12" s="14" t="s">
        <v>1</v>
      </c>
      <c r="C12" s="15">
        <v>7840</v>
      </c>
      <c r="D12" s="10">
        <f t="array" ref="D12">IFERROR(INDEX($H$2:$H$20,MATCH(1,($G$2:$G$20=$A12)*($H$2:$H$20=$C12)*(TRIM($I$2:$I$20)=IF(RIGHT(TRIM($B12),4)="2013",TRIM(LEFT(TRIM($B12),LEN(TRIM($B12))-10)),TRIM($B12))),0)),"غير مطابق")</f>
        <v>7840</v>
      </c>
      <c r="E12" s="10" t="str">
        <f t="array" ref="E12">IFERROR(INDEX($G$2:$G$20,MATCH(1,($G$2:$G$20=$A12)*($H$2:$H$20=$C12)*(TRIM($I$2:$I$20)=IF(RIGHT(TRIM($B12),4)="2013",TRIM(LEFT(TRIM($B12),LEN(TRIM($B12))-10)),TRIM($B12))),0)),"غير مطابق")</f>
        <v>13/01/2013</v>
      </c>
      <c r="F12" s="11" t="str">
        <f t="array" ref="F12">IFERROR(INDEX($I$2:$I$20,MATCH(1,($G$2:$G$20=$A12)*($H$2:$H$20=$C12)*(TRIM($I$2:$I$20)=IF(RIGHT(TRIM($B12),4)="2013",TRIM(LEFT(TRIM($B12),LEN(TRIM($B12))-10)),TRIM($B12))),0)),"غير مطابق")</f>
        <v>TRANSFER</v>
      </c>
      <c r="G12" s="13" t="s">
        <v>12</v>
      </c>
      <c r="H12" s="16">
        <v>5000</v>
      </c>
      <c r="I12" s="22" t="s">
        <v>10</v>
      </c>
    </row>
    <row r="13" spans="1:9" x14ac:dyDescent="0.25">
      <c r="A13" s="13" t="s">
        <v>24</v>
      </c>
      <c r="B13" s="14" t="s">
        <v>28</v>
      </c>
      <c r="C13" s="15">
        <v>11620</v>
      </c>
      <c r="D13" s="29">
        <f t="array" ref="D13">IFERROR(INDEX($H$2:$H$20,MATCH(1,($G$2:$G$20=$A13)*($H$2:$H$20=$C13)*(TRIM($I$2:$I$20)=IF(RIGHT(TRIM($B13),4)="2013",TRIM(LEFT(TRIM($B13),LEN(TRIM($B13))-10)),TRIM($B13))),0)),"غير مطابق")</f>
        <v>11620</v>
      </c>
      <c r="E13" s="29" t="str">
        <f t="array" ref="E13">IFERROR(INDEX($G$2:$G$20,MATCH(1,($G$2:$G$20=$A13)*($H$2:$H$20=$C13)*(TRIM($I$2:$I$20)=IF(RIGHT(TRIM($B13),4)="2013",TRIM(LEFT(TRIM($B13),LEN(TRIM($B13))-10)),TRIM($B13))),0)),"غير مطابق")</f>
        <v>07/01/2013</v>
      </c>
      <c r="F13" s="30" t="str">
        <f t="array" ref="F13">IFERROR(INDEX($I$2:$I$20,MATCH(1,($G$2:$G$20=$A13)*($H$2:$H$20=$C13)*(TRIM($I$2:$I$20)=IF(RIGHT(TRIM($B13),4)="2013",TRIM(LEFT(TRIM($B13),LEN(TRIM($B13))-10)),TRIM($B13))),0)),"غير مطابق")</f>
        <v>CASH DEPOSIT</v>
      </c>
      <c r="G13" s="13" t="s">
        <v>12</v>
      </c>
      <c r="H13" s="16">
        <v>550</v>
      </c>
      <c r="I13" s="22" t="s">
        <v>1</v>
      </c>
    </row>
    <row r="14" spans="1:9" x14ac:dyDescent="0.25">
      <c r="A14" s="13" t="s">
        <v>14</v>
      </c>
      <c r="B14" s="14" t="s">
        <v>6</v>
      </c>
      <c r="C14" s="15">
        <v>20000</v>
      </c>
      <c r="D14" s="10">
        <f t="array" ref="D14">IFERROR(INDEX($H$2:$H$20,MATCH(1,($G$2:$G$20=$A14)*($H$2:$H$20=$C14)*(TRIM($I$2:$I$20)=IF(RIGHT(TRIM($B14),4)="2013",TRIM(LEFT(TRIM($B14),LEN(TRIM($B14))-10)),TRIM($B14))),0)),"غير مطابق")</f>
        <v>20000</v>
      </c>
      <c r="E14" s="10" t="str">
        <f t="array" ref="E14">IFERROR(INDEX($G$2:$G$20,MATCH(1,($G$2:$G$20=$A14)*($H$2:$H$20=$C14)*(TRIM($I$2:$I$20)=IF(RIGHT(TRIM($B14),4)="2013",TRIM(LEFT(TRIM($B14),LEN(TRIM($B14))-10)),TRIM($B14))),0)),"غير مطابق")</f>
        <v>02/01/2013</v>
      </c>
      <c r="F14" s="11" t="str">
        <f t="array" ref="F14">IFERROR(INDEX($I$2:$I$20,MATCH(1,($G$2:$G$20=$A14)*($H$2:$H$20=$C14)*(TRIM($I$2:$I$20)=IF(RIGHT(TRIM($B14),4)="2013",TRIM(LEFT(TRIM($B14),LEN(TRIM($B14))-10)),TRIM($B14))),0)),"غير مطابق")</f>
        <v>SPAN</v>
      </c>
      <c r="G14" s="13" t="s">
        <v>16</v>
      </c>
      <c r="H14" s="16">
        <v>4137</v>
      </c>
      <c r="I14" s="22" t="s">
        <v>0</v>
      </c>
    </row>
    <row r="15" spans="1:9" x14ac:dyDescent="0.25">
      <c r="A15" s="13" t="s">
        <v>18</v>
      </c>
      <c r="B15" s="14" t="s">
        <v>29</v>
      </c>
      <c r="C15" s="15">
        <v>20000</v>
      </c>
      <c r="D15" s="10">
        <f t="array" ref="D15">IFERROR(INDEX($H$2:$H$20,MATCH(1,($G$2:$G$20=$A15)*($H$2:$H$20=$C15)*(TRIM($I$2:$I$20)=IF(RIGHT(TRIM($B15),4)="2013",TRIM(LEFT(TRIM($B15),LEN(TRIM($B15))-10)),TRIM($B15))),0)),"غير مطابق")</f>
        <v>20000</v>
      </c>
      <c r="E15" s="10" t="str">
        <f t="array" ref="E15">IFERROR(INDEX($G$2:$G$20,MATCH(1,($G$2:$G$20=$A15)*($H$2:$H$20=$C15)*(TRIM($I$2:$I$20)=IF(RIGHT(TRIM($B15),4)="2013",TRIM(LEFT(TRIM($B15),LEN(TRIM($B15))-10)),TRIM($B15))),0)),"غير مطابق")</f>
        <v>05/01/2013</v>
      </c>
      <c r="F15" s="11" t="str">
        <f t="array" ref="F15">IFERROR(INDEX($I$2:$I$20,MATCH(1,($G$2:$G$20=$A15)*($H$2:$H$20=$C15)*(TRIM($I$2:$I$20)=IF(RIGHT(TRIM($B15),4)="2013",TRIM(LEFT(TRIM($B15),LEN(TRIM($B15))-10)),TRIM($B15))),0)),"غير مطابق")</f>
        <v>CHEQUE    251</v>
      </c>
      <c r="G15" s="13" t="s">
        <v>16</v>
      </c>
      <c r="H15" s="16">
        <v>7840</v>
      </c>
      <c r="I15" s="22" t="s">
        <v>1</v>
      </c>
    </row>
    <row r="16" spans="1:9" x14ac:dyDescent="0.25">
      <c r="A16" s="13" t="s">
        <v>7</v>
      </c>
      <c r="B16" s="14" t="s">
        <v>30</v>
      </c>
      <c r="C16" s="15">
        <v>35000</v>
      </c>
      <c r="D16" s="10" t="str">
        <f t="array" ref="D16">IFERROR(INDEX($H$2:$H$20,MATCH(1,($G$2:$G$20=$A16)*($H$2:$H$20=$C16)*(TRIM($I$2:$I$20)=IF(RIGHT(TRIM($B16),4)="2013",TRIM(LEFT(TRIM($B16),LEN(TRIM($B16))-10)),TRIM($B16))),0)),"غير مطابق")</f>
        <v>غير مطابق</v>
      </c>
      <c r="E16" s="10" t="str">
        <f t="array" ref="E16">IFERROR(INDEX($G$2:$G$20,MATCH(1,($G$2:$G$20=$A16)*($H$2:$H$20=$C16)*(TRIM($I$2:$I$20)=IF(RIGHT(TRIM($B16),4)="2013",TRIM(LEFT(TRIM($B16),LEN(TRIM($B16))-10)),TRIM($B16))),0)),"غير مطابق")</f>
        <v>غير مطابق</v>
      </c>
      <c r="F16" s="11" t="str">
        <f t="array" ref="F16">IFERROR(INDEX($I$2:$I$20,MATCH(1,($G$2:$G$20=$A16)*($H$2:$H$20=$C16)*(TRIM($I$2:$I$20)=IF(RIGHT(TRIM($B16),4)="2013",TRIM(LEFT(TRIM($B16),LEN(TRIM($B16))-10)),TRIM($B16))),0)),"غير مطابق")</f>
        <v>غير مطابق</v>
      </c>
      <c r="G16" s="13" t="s">
        <v>9</v>
      </c>
      <c r="H16" s="16">
        <v>15</v>
      </c>
      <c r="I16" s="22" t="s">
        <v>10</v>
      </c>
    </row>
    <row r="17" spans="1:9" x14ac:dyDescent="0.25">
      <c r="A17" s="13" t="s">
        <v>24</v>
      </c>
      <c r="B17" s="14" t="s">
        <v>10</v>
      </c>
      <c r="C17" s="15">
        <v>52855</v>
      </c>
      <c r="D17" s="10">
        <f t="array" ref="D17">IFERROR(INDEX($H$2:$H$20,MATCH(1,($G$2:$G$20=$A17)*($H$2:$H$20=$C17)*(TRIM($I$2:$I$20)=IF(RIGHT(TRIM($B17),4)="2013",TRIM(LEFT(TRIM($B17),LEN(TRIM($B17))-10)),TRIM($B17))),0)),"غير مطابق")</f>
        <v>52855</v>
      </c>
      <c r="E17" s="10" t="str">
        <f t="array" ref="E17">IFERROR(INDEX($G$2:$G$20,MATCH(1,($G$2:$G$20=$A17)*($H$2:$H$20=$C17)*(TRIM($I$2:$I$20)=IF(RIGHT(TRIM($B17),4)="2013",TRIM(LEFT(TRIM($B17),LEN(TRIM($B17))-10)),TRIM($B17))),0)),"غير مطابق")</f>
        <v>07/01/2013</v>
      </c>
      <c r="F17" s="11" t="str">
        <f t="array" ref="F17">IFERROR(INDEX($I$2:$I$20,MATCH(1,($G$2:$G$20=$A17)*($H$2:$H$20=$C17)*(TRIM($I$2:$I$20)=IF(RIGHT(TRIM($B17),4)="2013",TRIM(LEFT(TRIM($B17),LEN(TRIM($B17))-10)),TRIM($B17))),0)),"غير مطابق")</f>
        <v>CASH DEPOSIT</v>
      </c>
      <c r="G17" s="13" t="s">
        <v>5</v>
      </c>
      <c r="H17" s="16">
        <v>10</v>
      </c>
      <c r="I17" s="22" t="s">
        <v>0</v>
      </c>
    </row>
    <row r="18" spans="1:9" ht="15.75" thickBot="1" x14ac:dyDescent="0.3">
      <c r="A18" s="17" t="s">
        <v>18</v>
      </c>
      <c r="B18" s="18" t="s">
        <v>31</v>
      </c>
      <c r="C18" s="19">
        <v>89950</v>
      </c>
      <c r="D18" s="10">
        <f t="array" ref="D18">IFERROR(INDEX($H$2:$H$20,MATCH(1,($G$2:$G$20=$A18)*($H$2:$H$20=$C18)*(TRIM($I$2:$I$20)=IF(RIGHT(TRIM($B18),4)="2013",TRIM(LEFT(TRIM($B18),LEN(TRIM($B18))-10)),TRIM($B18))),0)),"غير مطابق")</f>
        <v>89950</v>
      </c>
      <c r="E18" s="10" t="str">
        <f t="array" ref="E18">IFERROR(INDEX($G$2:$G$20,MATCH(1,($G$2:$G$20=$A18)*($H$2:$H$20=$C18)*(TRIM($I$2:$I$20)=IF(RIGHT(TRIM($B18),4)="2013",TRIM(LEFT(TRIM($B18),LEN(TRIM($B18))-10)),TRIM($B18))),0)),"غير مطابق")</f>
        <v>05/01/2013</v>
      </c>
      <c r="F18" s="11" t="str">
        <f t="array" ref="F18">IFERROR(INDEX($I$2:$I$20,MATCH(1,($G$2:$G$20=$A18)*($H$2:$H$20=$C18)*(TRIM($I$2:$I$20)=IF(RIGHT(TRIM($B18),4)="2013",TRIM(LEFT(TRIM($B18),LEN(TRIM($B18))-10)),TRIM($B18))),0)),"غير مطابق")</f>
        <v>CHEQUE  44101</v>
      </c>
      <c r="G18" s="17" t="s">
        <v>5</v>
      </c>
      <c r="H18" s="20">
        <v>5650</v>
      </c>
      <c r="I18" s="23" t="s">
        <v>1</v>
      </c>
    </row>
    <row r="19" spans="1:9" x14ac:dyDescent="0.25">
      <c r="B19" s="24" t="s">
        <v>32</v>
      </c>
      <c r="H19" s="25" t="s">
        <v>33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2014-04-27T14:37:35Z</dcterms:modified>
</cp:coreProperties>
</file>